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0" i="1" l="1"/>
  <c r="Q20" i="1" s="1"/>
  <c r="I20" i="1"/>
  <c r="J20" i="1"/>
  <c r="K20" i="1"/>
  <c r="L20" i="1"/>
  <c r="M20" i="1"/>
  <c r="N20" i="1"/>
  <c r="O20" i="1"/>
  <c r="P20" i="1"/>
  <c r="R20" i="1"/>
  <c r="S20" i="1"/>
  <c r="T20" i="1"/>
  <c r="H19" i="1"/>
  <c r="Q19" i="1" s="1"/>
  <c r="I19" i="1"/>
  <c r="J19" i="1"/>
  <c r="K19" i="1"/>
  <c r="L19" i="1"/>
  <c r="M19" i="1"/>
  <c r="N19" i="1"/>
  <c r="O19" i="1"/>
  <c r="P19" i="1"/>
  <c r="R19" i="1"/>
  <c r="S19" i="1"/>
  <c r="T19" i="1"/>
  <c r="H18" i="1"/>
  <c r="N18" i="1" s="1"/>
  <c r="I18" i="1"/>
  <c r="J18" i="1"/>
  <c r="K18" i="1"/>
  <c r="L18" i="1"/>
  <c r="M18" i="1"/>
  <c r="O18" i="1"/>
  <c r="P18" i="1"/>
  <c r="R18" i="1"/>
  <c r="S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S16" i="1"/>
  <c r="R16" i="1"/>
  <c r="P16" i="1"/>
  <c r="O16" i="1"/>
  <c r="M16" i="1"/>
  <c r="L16" i="1"/>
  <c r="J16" i="1"/>
  <c r="I16" i="1"/>
  <c r="H16" i="1"/>
  <c r="Q16" i="1" s="1"/>
  <c r="S14" i="1"/>
  <c r="R14" i="1"/>
  <c r="Q14" i="1"/>
  <c r="P14" i="1"/>
  <c r="O14" i="1"/>
  <c r="N14" i="1"/>
  <c r="M14" i="1"/>
  <c r="L14" i="1"/>
  <c r="K14" i="1"/>
  <c r="J14" i="1"/>
  <c r="I14" i="1"/>
  <c r="H14" i="1"/>
  <c r="T14" i="1" s="1"/>
  <c r="Q21" i="1" l="1"/>
  <c r="T18" i="1"/>
  <c r="Q18" i="1"/>
  <c r="K16" i="1"/>
  <c r="T16" i="1"/>
  <c r="N16" i="1"/>
  <c r="H21" i="1"/>
  <c r="G21" i="1"/>
  <c r="F21" i="1"/>
  <c r="J21" i="1"/>
  <c r="K21" i="1"/>
  <c r="L21" i="1"/>
  <c r="M21" i="1"/>
  <c r="N21" i="1"/>
  <c r="O21" i="1"/>
  <c r="P21" i="1"/>
  <c r="R21" i="1"/>
  <c r="S21" i="1"/>
  <c r="I21" i="1"/>
  <c r="E19" i="1"/>
  <c r="E20" i="1"/>
  <c r="D19" i="1"/>
  <c r="D20" i="1"/>
  <c r="C19" i="1"/>
  <c r="C20" i="1"/>
  <c r="T21" i="1" l="1"/>
  <c r="E15" i="1"/>
  <c r="E16" i="1"/>
  <c r="D16" i="1"/>
  <c r="C16" i="1"/>
  <c r="D15" i="1" l="1"/>
  <c r="C15" i="1"/>
  <c r="E18" i="1" l="1"/>
  <c r="D18" i="1"/>
  <c r="C18" i="1"/>
  <c r="E17" i="1"/>
  <c r="D17" i="1"/>
  <c r="C17" i="1"/>
  <c r="E14" i="1"/>
  <c r="D14" i="1"/>
  <c r="C14" i="1"/>
</calcChain>
</file>

<file path=xl/sharedStrings.xml><?xml version="1.0" encoding="utf-8"?>
<sst xmlns="http://schemas.openxmlformats.org/spreadsheetml/2006/main" count="77" uniqueCount="60">
  <si>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</si>
  <si>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</si>
  <si>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</si>
  <si>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</si>
  <si>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</si>
  <si>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</si>
  <si>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</si>
  <si>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</si>
  <si>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</si>
  <si>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</si>
  <si>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</si>
  <si>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</si>
  <si>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</si>
  <si>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</si>
  <si>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</si>
  <si>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</si>
  <si>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</si>
  <si>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</si>
  <si>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</si>
  <si>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</si>
  <si>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</si>
  <si>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</si>
  <si>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</si>
  <si>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</si>
  <si>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</si>
  <si>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Морква   до 01.01</t>
  </si>
  <si>
    <t>Морква після 01.01</t>
  </si>
  <si>
    <t>Відходи при холодній обробці</t>
  </si>
  <si>
    <t>Відходи при гарячій обробці</t>
  </si>
  <si>
    <t>Порціонування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</si>
  <si>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</si>
  <si>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</si>
  <si>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Олія рослинна</t>
  </si>
  <si>
    <t>Золотисто-жовтого кольору, без стороннього запаху, присмаку і гіркоти.</t>
  </si>
  <si>
    <t>ВИХІД</t>
  </si>
  <si>
    <t xml:space="preserve">Маса страви: </t>
  </si>
  <si>
    <t xml:space="preserve">                                                                                                                        (підпис)                                  (ім’я, прізвище)</t>
  </si>
  <si>
    <t xml:space="preserve">ст. 132
«Организации питания детей в дошкольных учреждениях»,  А.С. Алексеева, Л.В. Дружинина, К.С. Ладодо 
Видання 1990 р.
</t>
  </si>
  <si>
    <t>Яблука свіжі</t>
  </si>
  <si>
    <t xml:space="preserve">Сир твердий </t>
  </si>
  <si>
    <t>МП   Л</t>
  </si>
  <si>
    <t>Сіль йодована</t>
  </si>
  <si>
    <t>Коренеплоди свіжі, цілі, здорові, чисті, без тріщин, нев’янучі, без пошкоджень сільськогосподарськими шкідниками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</si>
  <si>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</si>
  <si>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</si>
  <si>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</si>
  <si>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Сиру очищену моркву, обдають кип’ятком, нарізають соломкою або натирають на тертці. Яблука миють, обдають кип’ятком, видаляють  насіннєве  гніздо та нарізають тонкими скибочками. Моркву з’єднують з яблуками. При видачі заправляють цукром (крім вікової категорії від 1-3 років), олією та тертим твердим сиром.  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</si>
  <si>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</si>
  <si>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салат акуратно викладений на тарілці гіркою.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</si>
  <si>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свіжих яблук, моркви та твердого сиру.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</si>
  <si>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свіжих яблук, моркви та твердого сиру.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</si>
  <si>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моркви – щільна, соковита; яблук – хрумка, соковита; сиру твердого – м’яка.</t>
    </r>
  </si>
  <si>
    <t>92 г ± 3 %</t>
  </si>
  <si>
    <t>90 г ± 3 %</t>
  </si>
  <si>
    <t>122 г  ± 3 %</t>
  </si>
  <si>
    <t>САЛАТ МОРКВЯНО-ЯБЛУЧНИЙ З ТВЕРДИМ СИРОМ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</si>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</sst>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0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0" xfId="0" applyNumberFormat="1" applyFont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164" fontId="3" fillId="2" borderId="7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21" zoomScale="80" zoomScaleNormal="100" zoomScalePageLayoutView="80" workbookViewId="0">
      <selection activeCell="H20" sqref="H20"/>
    </sheetView>
  </sheetViews>
  <sheetFormatPr defaultRowHeight="14.4" x14ac:dyDescent="0.3"/>
  <cols>
    <col min="1" max="1" width="4.554687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.5546875" customWidth="1"/>
    <col min="22" max="22" width="10.109375" customWidth="1"/>
    <col min="23" max="23" width="11" customWidth="1"/>
  </cols>
  <sheetData>
    <row r="1" spans="1:29" x14ac:dyDescent="0.3">
      <c r="A1" s="2"/>
      <c r="B1" s="62" t="s">
        <v>37</v>
      </c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4"/>
      <c r="Q1" s="61" t="s">
        <v>17</v>
      </c>
      <c r="R1" s="61"/>
      <c r="S1" s="61"/>
      <c r="T1" s="61"/>
      <c r="U1" s="61"/>
    </row>
    <row r="2" spans="1:29" x14ac:dyDescent="0.3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2"/>
      <c r="N2" s="2"/>
      <c r="O2" s="2"/>
      <c r="P2" s="4"/>
      <c r="Q2" s="61" t="s">
        <v>18</v>
      </c>
      <c r="R2" s="61"/>
      <c r="S2" s="61"/>
      <c r="T2" s="61"/>
      <c r="U2" s="61"/>
    </row>
    <row r="3" spans="1:29" x14ac:dyDescent="0.3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2"/>
      <c r="M3" s="2"/>
      <c r="N3" s="2"/>
      <c r="O3" s="2"/>
      <c r="P3" s="4"/>
      <c r="Q3" s="61" t="s">
        <v>19</v>
      </c>
      <c r="R3" s="61"/>
      <c r="S3" s="61"/>
      <c r="T3" s="61"/>
      <c r="U3" s="61"/>
    </row>
    <row r="4" spans="1:29" x14ac:dyDescent="0.3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2"/>
      <c r="M4" s="2"/>
      <c r="N4" s="2"/>
      <c r="O4" s="2"/>
      <c r="P4" s="4"/>
      <c r="Q4" s="61" t="s">
        <v>20</v>
      </c>
      <c r="R4" s="61"/>
      <c r="S4" s="61"/>
      <c r="T4" s="61"/>
      <c r="U4" s="61"/>
    </row>
    <row r="5" spans="1:29" x14ac:dyDescent="0.3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53" t="s">
        <v>16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9" x14ac:dyDescent="0.3">
      <c r="A7" s="54" t="s">
        <v>55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9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9" ht="15.75" customHeight="1" x14ac:dyDescent="0.3">
      <c r="A9" s="57" t="s">
        <v>0</v>
      </c>
      <c r="B9" s="56" t="s">
        <v>14</v>
      </c>
      <c r="C9" s="56" t="s">
        <v>1</v>
      </c>
      <c r="D9" s="56"/>
      <c r="E9" s="56"/>
      <c r="F9" s="56"/>
      <c r="G9" s="56"/>
      <c r="H9" s="56"/>
      <c r="I9" s="56" t="s">
        <v>2</v>
      </c>
      <c r="J9" s="56"/>
      <c r="K9" s="56"/>
      <c r="L9" s="56"/>
      <c r="M9" s="56"/>
      <c r="N9" s="56"/>
      <c r="O9" s="56"/>
      <c r="P9" s="56"/>
      <c r="Q9" s="56"/>
      <c r="R9" s="60" t="s">
        <v>13</v>
      </c>
      <c r="S9" s="60"/>
      <c r="T9" s="60"/>
      <c r="U9" s="60" t="s">
        <v>3</v>
      </c>
      <c r="V9" s="65" t="s">
        <v>27</v>
      </c>
      <c r="W9" s="65" t="s">
        <v>28</v>
      </c>
      <c r="X9" s="64" t="s">
        <v>29</v>
      </c>
    </row>
    <row r="10" spans="1:29" ht="15.75" customHeight="1" x14ac:dyDescent="0.3">
      <c r="A10" s="57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60"/>
      <c r="S10" s="60"/>
      <c r="T10" s="60"/>
      <c r="U10" s="60"/>
      <c r="V10" s="66"/>
      <c r="W10" s="66"/>
      <c r="X10" s="64"/>
    </row>
    <row r="11" spans="1:29" ht="25.5" customHeight="1" x14ac:dyDescent="0.3">
      <c r="A11" s="57"/>
      <c r="B11" s="56"/>
      <c r="C11" s="58" t="s">
        <v>8</v>
      </c>
      <c r="D11" s="58"/>
      <c r="E11" s="58"/>
      <c r="F11" s="58" t="s">
        <v>9</v>
      </c>
      <c r="G11" s="58"/>
      <c r="H11" s="58"/>
      <c r="I11" s="58" t="s">
        <v>10</v>
      </c>
      <c r="J11" s="58"/>
      <c r="K11" s="58"/>
      <c r="L11" s="58" t="s">
        <v>11</v>
      </c>
      <c r="M11" s="58"/>
      <c r="N11" s="58"/>
      <c r="O11" s="58" t="s">
        <v>12</v>
      </c>
      <c r="P11" s="58"/>
      <c r="Q11" s="58"/>
      <c r="R11" s="60"/>
      <c r="S11" s="60"/>
      <c r="T11" s="60"/>
      <c r="U11" s="60"/>
      <c r="V11" s="66"/>
      <c r="W11" s="66"/>
      <c r="X11" s="64"/>
    </row>
    <row r="12" spans="1:29" x14ac:dyDescent="0.3">
      <c r="A12" s="57"/>
      <c r="B12" s="56"/>
      <c r="C12" s="73" t="s">
        <v>4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60"/>
      <c r="V12" s="67"/>
      <c r="W12" s="67"/>
      <c r="X12" s="64"/>
    </row>
    <row r="13" spans="1:29" ht="30.75" customHeight="1" x14ac:dyDescent="0.3">
      <c r="A13" s="57"/>
      <c r="B13" s="56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60"/>
      <c r="V13" s="13" t="s">
        <v>15</v>
      </c>
      <c r="W13" s="13" t="s">
        <v>15</v>
      </c>
      <c r="X13" s="27" t="s">
        <v>15</v>
      </c>
      <c r="Z13" s="42" t="s">
        <v>56</v>
      </c>
      <c r="AA13" s="42" t="s">
        <v>57</v>
      </c>
      <c r="AB13" s="42" t="s">
        <v>58</v>
      </c>
      <c r="AC13" s="42" t="s">
        <v>59</v>
      </c>
    </row>
    <row r="14" spans="1:29" ht="36" customHeight="1" x14ac:dyDescent="0.3">
      <c r="A14" s="15"/>
      <c r="B14" s="16" t="s">
        <v>25</v>
      </c>
      <c r="C14" s="17">
        <f t="shared" ref="C14:C20" si="0">(100*F14)/(100-V14)</f>
        <v>66.25</v>
      </c>
      <c r="D14" s="18">
        <f t="shared" ref="D14:D20" si="1">(100*G14)/(100-V14)</f>
        <v>66.25</v>
      </c>
      <c r="E14" s="18">
        <f t="shared" ref="E14:E20" si="2">(100*H14)/(100-V14)</f>
        <v>88.333333333333343</v>
      </c>
      <c r="F14" s="76">
        <v>53</v>
      </c>
      <c r="G14" s="76">
        <v>53</v>
      </c>
      <c r="H14" s="78">
        <f>G14/0.75</f>
        <v>70.666666666666671</v>
      </c>
      <c r="I14" s="51">
        <f>Z14/100*F14</f>
        <v>0.68900000000000006</v>
      </c>
      <c r="J14" s="51">
        <f>Z14/100*G14</f>
        <v>0.68900000000000006</v>
      </c>
      <c r="K14" s="51">
        <f>Z14/100*H14</f>
        <v>0.91866666666666685</v>
      </c>
      <c r="L14" s="51">
        <f>AA14/100*F14</f>
        <v>5.2999999999999999E-2</v>
      </c>
      <c r="M14" s="51">
        <f>AA14/100*G14</f>
        <v>5.2999999999999999E-2</v>
      </c>
      <c r="N14" s="51">
        <f>AA14/100*H14</f>
        <v>7.0666666666666669E-2</v>
      </c>
      <c r="O14" s="51">
        <f>AB14/100*F14</f>
        <v>4.452</v>
      </c>
      <c r="P14" s="51">
        <f>AB14/100*G14</f>
        <v>4.452</v>
      </c>
      <c r="Q14" s="51">
        <f>AB14/100*H14</f>
        <v>5.9360000000000008</v>
      </c>
      <c r="R14" s="48">
        <f>AC14/100*F14</f>
        <v>18.02</v>
      </c>
      <c r="S14" s="48">
        <f>AC14/100*G14</f>
        <v>18.02</v>
      </c>
      <c r="T14" s="48">
        <f>AC14/100*H14</f>
        <v>24.026666666666671</v>
      </c>
      <c r="U14" s="71" t="s">
        <v>42</v>
      </c>
      <c r="V14" s="19">
        <v>20</v>
      </c>
      <c r="W14" s="25">
        <v>0</v>
      </c>
      <c r="X14" s="28"/>
      <c r="Z14" s="46">
        <v>1.3</v>
      </c>
      <c r="AA14" s="46">
        <v>0.1</v>
      </c>
      <c r="AB14" s="46">
        <v>8.4</v>
      </c>
      <c r="AC14" s="48">
        <v>34</v>
      </c>
    </row>
    <row r="15" spans="1:29" ht="36" customHeight="1" x14ac:dyDescent="0.3">
      <c r="A15" s="15"/>
      <c r="B15" s="21" t="s">
        <v>26</v>
      </c>
      <c r="C15" s="17">
        <f>(100*F14)/(100-V15)</f>
        <v>70.666666666666671</v>
      </c>
      <c r="D15" s="18">
        <f>(100*G14)/(100-V15)</f>
        <v>70.666666666666671</v>
      </c>
      <c r="E15" s="18">
        <f>(100*H14)/(100-V15)</f>
        <v>94.222222222222229</v>
      </c>
      <c r="F15" s="77"/>
      <c r="G15" s="77"/>
      <c r="H15" s="79"/>
      <c r="I15" s="52"/>
      <c r="J15" s="52"/>
      <c r="K15" s="52"/>
      <c r="L15" s="52"/>
      <c r="M15" s="52"/>
      <c r="N15" s="52"/>
      <c r="O15" s="52"/>
      <c r="P15" s="52"/>
      <c r="Q15" s="52"/>
      <c r="R15" s="49"/>
      <c r="S15" s="49"/>
      <c r="T15" s="49"/>
      <c r="U15" s="72"/>
      <c r="V15" s="22">
        <v>25</v>
      </c>
      <c r="W15" s="25">
        <v>0</v>
      </c>
      <c r="X15" s="28"/>
      <c r="Z15" s="47"/>
      <c r="AA15" s="47"/>
      <c r="AB15" s="47"/>
      <c r="AC15" s="49"/>
    </row>
    <row r="16" spans="1:29" ht="66" customHeight="1" x14ac:dyDescent="0.3">
      <c r="A16" s="15"/>
      <c r="B16" s="21" t="s">
        <v>38</v>
      </c>
      <c r="C16" s="17">
        <f>(100*F16)/(100-V16)</f>
        <v>31.818181818181817</v>
      </c>
      <c r="D16" s="18">
        <f>(100*G16)/(100-V16)</f>
        <v>31.818181818181817</v>
      </c>
      <c r="E16" s="18">
        <f>(100*H16)/(100-V16)</f>
        <v>42.424242424242429</v>
      </c>
      <c r="F16" s="37">
        <v>28</v>
      </c>
      <c r="G16" s="37">
        <v>28</v>
      </c>
      <c r="H16" s="18">
        <f>G16/0.75</f>
        <v>37.333333333333336</v>
      </c>
      <c r="I16" s="45">
        <f>Z16/100*F16</f>
        <v>0.112</v>
      </c>
      <c r="J16" s="45">
        <f>Z16/100*G16</f>
        <v>0.112</v>
      </c>
      <c r="K16" s="45">
        <f>Z16/100*H16</f>
        <v>0.14933333333333335</v>
      </c>
      <c r="L16" s="45">
        <f>AA16/100*F16</f>
        <v>0.112</v>
      </c>
      <c r="M16" s="45">
        <f>AA16/100*G16</f>
        <v>0.112</v>
      </c>
      <c r="N16" s="45">
        <f>AA16/100*H16</f>
        <v>0.14933333333333335</v>
      </c>
      <c r="O16" s="45">
        <f>AB16/100*F16</f>
        <v>2.9120000000000004</v>
      </c>
      <c r="P16" s="45">
        <f>AB16/100*G16</f>
        <v>2.9120000000000004</v>
      </c>
      <c r="Q16" s="45">
        <f>AB16/100*H16</f>
        <v>3.8826666666666672</v>
      </c>
      <c r="R16" s="44">
        <f>AC16/100*F16</f>
        <v>12.6</v>
      </c>
      <c r="S16" s="44">
        <f>AC16/100*G16</f>
        <v>12.6</v>
      </c>
      <c r="T16" s="44">
        <f>AC16/100*H16</f>
        <v>16.8</v>
      </c>
      <c r="U16" s="35" t="s">
        <v>43</v>
      </c>
      <c r="V16" s="22">
        <v>12</v>
      </c>
      <c r="W16" s="25">
        <v>0</v>
      </c>
      <c r="X16" s="28"/>
      <c r="Z16" s="43">
        <v>0.4</v>
      </c>
      <c r="AA16" s="43">
        <v>0.4</v>
      </c>
      <c r="AB16" s="43">
        <v>10.4</v>
      </c>
      <c r="AC16" s="44">
        <v>45</v>
      </c>
    </row>
    <row r="17" spans="1:29" ht="42.75" customHeight="1" x14ac:dyDescent="0.3">
      <c r="A17" s="15"/>
      <c r="B17" s="16" t="s">
        <v>32</v>
      </c>
      <c r="C17" s="17">
        <f t="shared" si="0"/>
        <v>2</v>
      </c>
      <c r="D17" s="18">
        <f t="shared" si="1"/>
        <v>2</v>
      </c>
      <c r="E17" s="18">
        <f t="shared" si="2"/>
        <v>2.6666666666666661</v>
      </c>
      <c r="F17" s="33">
        <v>2</v>
      </c>
      <c r="G17" s="33">
        <v>2</v>
      </c>
      <c r="H17" s="18">
        <f>G17/0.75</f>
        <v>2.6666666666666665</v>
      </c>
      <c r="I17" s="45">
        <f>Z17/100*F17</f>
        <v>0</v>
      </c>
      <c r="J17" s="45">
        <f>Z17/100*G17</f>
        <v>0</v>
      </c>
      <c r="K17" s="45">
        <f>Z17/100*H17</f>
        <v>0</v>
      </c>
      <c r="L17" s="45">
        <f>AA17/100*F17</f>
        <v>1.9980000000000002</v>
      </c>
      <c r="M17" s="45">
        <f>AA17/100*G17</f>
        <v>1.9980000000000002</v>
      </c>
      <c r="N17" s="45">
        <f>AA17/100*H17</f>
        <v>2.6640000000000001</v>
      </c>
      <c r="O17" s="45">
        <f>AB17/100*F17</f>
        <v>0</v>
      </c>
      <c r="P17" s="45">
        <f>AB17/100*G17</f>
        <v>0</v>
      </c>
      <c r="Q17" s="45">
        <f>AB17/100*H17</f>
        <v>0</v>
      </c>
      <c r="R17" s="44">
        <f>AC17/100*F17</f>
        <v>17.98</v>
      </c>
      <c r="S17" s="44">
        <f>AC17/100*G17</f>
        <v>17.98</v>
      </c>
      <c r="T17" s="44">
        <f>AC17/100*H17</f>
        <v>23.973333333333333</v>
      </c>
      <c r="U17" s="39" t="s">
        <v>33</v>
      </c>
      <c r="V17" s="19">
        <v>0</v>
      </c>
      <c r="W17" s="25">
        <v>0</v>
      </c>
      <c r="X17" s="28"/>
      <c r="Z17" s="43">
        <v>0</v>
      </c>
      <c r="AA17" s="43">
        <v>99.9</v>
      </c>
      <c r="AB17" s="43">
        <v>0</v>
      </c>
      <c r="AC17" s="44">
        <v>899</v>
      </c>
    </row>
    <row r="18" spans="1:29" ht="66" customHeight="1" x14ac:dyDescent="0.3">
      <c r="A18" s="15"/>
      <c r="B18" s="23" t="s">
        <v>30</v>
      </c>
      <c r="C18" s="29">
        <f t="shared" si="0"/>
        <v>0</v>
      </c>
      <c r="D18" s="20">
        <f t="shared" si="1"/>
        <v>2</v>
      </c>
      <c r="E18" s="20">
        <f t="shared" si="2"/>
        <v>2.6666666666666661</v>
      </c>
      <c r="F18" s="34">
        <v>0</v>
      </c>
      <c r="G18" s="34">
        <v>2</v>
      </c>
      <c r="H18" s="18">
        <f>G18/0.75</f>
        <v>2.6666666666666665</v>
      </c>
      <c r="I18" s="45">
        <f>Z18/100*F18</f>
        <v>0</v>
      </c>
      <c r="J18" s="45">
        <f>Z18/100*G18</f>
        <v>0</v>
      </c>
      <c r="K18" s="45">
        <f>Z18/100*H18</f>
        <v>0</v>
      </c>
      <c r="L18" s="45">
        <f>AA18/100*F18</f>
        <v>0</v>
      </c>
      <c r="M18" s="45">
        <f>AA18/100*G18</f>
        <v>0</v>
      </c>
      <c r="N18" s="45">
        <f>AA18/100*H18</f>
        <v>0</v>
      </c>
      <c r="O18" s="45">
        <f>AB18/100*F18</f>
        <v>0</v>
      </c>
      <c r="P18" s="45">
        <f>AB18/100*G18</f>
        <v>1.996</v>
      </c>
      <c r="Q18" s="45">
        <f>AB18/100*H18</f>
        <v>2.6613333333333333</v>
      </c>
      <c r="R18" s="44">
        <f>AC18/100*F18</f>
        <v>0</v>
      </c>
      <c r="S18" s="44">
        <f>AC18/100*G18</f>
        <v>7.58</v>
      </c>
      <c r="T18" s="44">
        <f>AC18/100*H18</f>
        <v>10.106666666666666</v>
      </c>
      <c r="U18" s="40" t="s">
        <v>31</v>
      </c>
      <c r="V18" s="19">
        <v>0</v>
      </c>
      <c r="W18" s="25">
        <v>0</v>
      </c>
      <c r="X18" s="28"/>
      <c r="Z18" s="43">
        <v>0</v>
      </c>
      <c r="AA18" s="43">
        <v>0</v>
      </c>
      <c r="AB18" s="43">
        <v>99.8</v>
      </c>
      <c r="AC18" s="44">
        <v>379</v>
      </c>
    </row>
    <row r="19" spans="1:29" ht="54" customHeight="1" x14ac:dyDescent="0.3">
      <c r="A19" s="38" t="s">
        <v>40</v>
      </c>
      <c r="B19" s="23" t="s">
        <v>39</v>
      </c>
      <c r="C19" s="17">
        <f t="shared" si="0"/>
        <v>7</v>
      </c>
      <c r="D19" s="18">
        <f t="shared" si="1"/>
        <v>7</v>
      </c>
      <c r="E19" s="18">
        <f t="shared" si="2"/>
        <v>9.3333333333333339</v>
      </c>
      <c r="F19" s="33">
        <v>7</v>
      </c>
      <c r="G19" s="33">
        <v>7</v>
      </c>
      <c r="H19" s="18">
        <f>G19/0.75</f>
        <v>9.3333333333333339</v>
      </c>
      <c r="I19" s="45">
        <f>Z19/100*F19</f>
        <v>1.61</v>
      </c>
      <c r="J19" s="45">
        <f>Z19/100*G19</f>
        <v>1.61</v>
      </c>
      <c r="K19" s="45">
        <f>Z19/100*H19</f>
        <v>2.1466666666666669</v>
      </c>
      <c r="L19" s="45">
        <f>AA19/100*F19</f>
        <v>2.0299999999999998</v>
      </c>
      <c r="M19" s="45">
        <f>AA19/100*G19</f>
        <v>2.0299999999999998</v>
      </c>
      <c r="N19" s="45">
        <f>AA19/100*H19</f>
        <v>2.7066666666666666</v>
      </c>
      <c r="O19" s="45">
        <f>AB19/100*F19</f>
        <v>0</v>
      </c>
      <c r="P19" s="45">
        <f>AB19/100*G19</f>
        <v>0</v>
      </c>
      <c r="Q19" s="45">
        <f>AB19/100*H19</f>
        <v>0</v>
      </c>
      <c r="R19" s="44">
        <f>AC19/100*F19</f>
        <v>25.2</v>
      </c>
      <c r="S19" s="44">
        <f>AC19/100*G19</f>
        <v>25.2</v>
      </c>
      <c r="T19" s="44">
        <f>AC19/100*H19</f>
        <v>33.6</v>
      </c>
      <c r="U19" s="40" t="s">
        <v>44</v>
      </c>
      <c r="V19" s="19">
        <v>0</v>
      </c>
      <c r="W19" s="25">
        <v>0</v>
      </c>
      <c r="X19" s="28"/>
      <c r="Z19" s="43">
        <v>23</v>
      </c>
      <c r="AA19" s="43">
        <v>29</v>
      </c>
      <c r="AB19" s="43">
        <v>0</v>
      </c>
      <c r="AC19" s="44">
        <v>360</v>
      </c>
    </row>
    <row r="20" spans="1:29" ht="53.25" customHeight="1" x14ac:dyDescent="0.3">
      <c r="A20" s="15"/>
      <c r="B20" s="23" t="s">
        <v>41</v>
      </c>
      <c r="C20" s="29">
        <f t="shared" si="0"/>
        <v>0.15</v>
      </c>
      <c r="D20" s="20">
        <f t="shared" si="1"/>
        <v>0.15</v>
      </c>
      <c r="E20" s="20">
        <f t="shared" si="2"/>
        <v>0.2</v>
      </c>
      <c r="F20" s="34">
        <v>0.15</v>
      </c>
      <c r="G20" s="34">
        <v>0.15</v>
      </c>
      <c r="H20" s="20">
        <f>G20/0.75</f>
        <v>0.19999999999999998</v>
      </c>
      <c r="I20" s="45">
        <f>Z20/100*F20</f>
        <v>0</v>
      </c>
      <c r="J20" s="45">
        <f>Z20/100*G20</f>
        <v>0</v>
      </c>
      <c r="K20" s="45">
        <f>Z20/100*H20</f>
        <v>0</v>
      </c>
      <c r="L20" s="45">
        <f>AA20/100*F20</f>
        <v>0</v>
      </c>
      <c r="M20" s="45">
        <f>AA20/100*G20</f>
        <v>0</v>
      </c>
      <c r="N20" s="45">
        <f>AA20/100*H20</f>
        <v>0</v>
      </c>
      <c r="O20" s="45">
        <f>AB20/100*F20</f>
        <v>0</v>
      </c>
      <c r="P20" s="45">
        <f>AB20/100*G20</f>
        <v>0</v>
      </c>
      <c r="Q20" s="45">
        <f>AB20/100*H20</f>
        <v>0</v>
      </c>
      <c r="R20" s="44">
        <f>AC20/100*F20</f>
        <v>0</v>
      </c>
      <c r="S20" s="44">
        <f>AC20/100*G20</f>
        <v>0</v>
      </c>
      <c r="T20" s="44">
        <f>AC20/100*H20</f>
        <v>0</v>
      </c>
      <c r="U20" s="40" t="s">
        <v>45</v>
      </c>
      <c r="V20" s="19">
        <v>0</v>
      </c>
      <c r="W20" s="25">
        <v>0</v>
      </c>
      <c r="X20" s="28"/>
      <c r="Z20" s="43">
        <v>0</v>
      </c>
      <c r="AA20" s="43">
        <v>0</v>
      </c>
      <c r="AB20" s="43">
        <v>0</v>
      </c>
      <c r="AC20" s="44">
        <v>0</v>
      </c>
    </row>
    <row r="21" spans="1:29" x14ac:dyDescent="0.3">
      <c r="A21" s="15"/>
      <c r="B21" s="68" t="s">
        <v>34</v>
      </c>
      <c r="C21" s="69"/>
      <c r="D21" s="69"/>
      <c r="E21" s="70"/>
      <c r="F21" s="26">
        <f>SUM(F14:F20)*(100-X21)/100</f>
        <v>89.699250000000006</v>
      </c>
      <c r="G21" s="26">
        <f>SUM(G14:G20)*(100-X21)/100</f>
        <v>91.689250000000015</v>
      </c>
      <c r="H21" s="26">
        <f>SUM(H14:H20)*(100-X21)/100</f>
        <v>122.25233333333334</v>
      </c>
      <c r="I21" s="30">
        <f>SUM(I14:I20)</f>
        <v>2.411</v>
      </c>
      <c r="J21" s="30">
        <f t="shared" ref="J21:T21" si="3">SUM(J14:J20)</f>
        <v>2.411</v>
      </c>
      <c r="K21" s="30">
        <f t="shared" si="3"/>
        <v>3.214666666666667</v>
      </c>
      <c r="L21" s="30">
        <f t="shared" si="3"/>
        <v>4.1929999999999996</v>
      </c>
      <c r="M21" s="30">
        <f t="shared" si="3"/>
        <v>4.1929999999999996</v>
      </c>
      <c r="N21" s="30">
        <f t="shared" si="3"/>
        <v>5.5906666666666673</v>
      </c>
      <c r="O21" s="30">
        <f t="shared" si="3"/>
        <v>7.3640000000000008</v>
      </c>
      <c r="P21" s="30">
        <f t="shared" si="3"/>
        <v>9.3600000000000012</v>
      </c>
      <c r="Q21" s="30">
        <f t="shared" si="3"/>
        <v>12.480000000000002</v>
      </c>
      <c r="R21" s="26">
        <f t="shared" si="3"/>
        <v>73.8</v>
      </c>
      <c r="S21" s="26">
        <f t="shared" si="3"/>
        <v>81.38</v>
      </c>
      <c r="T21" s="26">
        <f t="shared" si="3"/>
        <v>108.50666666666666</v>
      </c>
      <c r="U21" s="3"/>
      <c r="V21" s="24"/>
      <c r="W21" s="24"/>
      <c r="X21" s="31">
        <v>0.5</v>
      </c>
      <c r="Z21" s="43"/>
      <c r="AA21" s="43"/>
      <c r="AB21" s="43"/>
      <c r="AC21" s="44"/>
    </row>
    <row r="22" spans="1:29" x14ac:dyDescent="0.3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7"/>
      <c r="B24" s="54" t="s">
        <v>21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9" ht="45" customHeight="1" x14ac:dyDescent="0.3">
      <c r="A25" s="7"/>
      <c r="B25" s="59" t="s">
        <v>46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</row>
    <row r="26" spans="1:29" ht="16.5" customHeight="1" x14ac:dyDescent="0.3">
      <c r="A26" s="7"/>
      <c r="B26" s="41" t="s">
        <v>47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9" ht="15" customHeight="1" x14ac:dyDescent="0.3">
      <c r="A27" s="7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4" t="s">
        <v>22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</row>
    <row r="29" spans="1:29" x14ac:dyDescent="0.3">
      <c r="A29" s="1"/>
      <c r="B29" s="5" t="s">
        <v>48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3">
      <c r="A30" s="1"/>
      <c r="B30" s="5" t="s">
        <v>49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50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51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4" t="s">
        <v>23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1" x14ac:dyDescent="0.3">
      <c r="A36" s="1"/>
      <c r="B36" s="2" t="s">
        <v>35</v>
      </c>
      <c r="C36" s="5"/>
      <c r="D36" s="50" t="s">
        <v>53</v>
      </c>
      <c r="E36" s="50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32"/>
      <c r="C37" s="32"/>
      <c r="D37" s="50" t="s">
        <v>52</v>
      </c>
      <c r="E37" s="50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6"/>
      <c r="Q37" s="6"/>
      <c r="R37" s="6"/>
      <c r="S37" s="6"/>
      <c r="T37" s="6"/>
      <c r="U37" s="6"/>
    </row>
    <row r="38" spans="1:21" ht="17.25" customHeight="1" x14ac:dyDescent="0.3">
      <c r="A38" s="1"/>
      <c r="B38" s="5"/>
      <c r="C38" s="5"/>
      <c r="D38" s="50" t="s">
        <v>54</v>
      </c>
      <c r="E38" s="50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1"/>
      <c r="B42" s="55" t="s">
        <v>24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</row>
    <row r="43" spans="1:21" x14ac:dyDescent="0.3">
      <c r="A43" s="1"/>
      <c r="B43" s="5" t="s">
        <v>36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51">
    <mergeCell ref="X9:X12"/>
    <mergeCell ref="V9:V12"/>
    <mergeCell ref="W9:W12"/>
    <mergeCell ref="B21:E21"/>
    <mergeCell ref="U14:U15"/>
    <mergeCell ref="C11:E11"/>
    <mergeCell ref="F11:H11"/>
    <mergeCell ref="C12:T12"/>
    <mergeCell ref="F14:F15"/>
    <mergeCell ref="G14:G15"/>
    <mergeCell ref="H14:H15"/>
    <mergeCell ref="I14:I15"/>
    <mergeCell ref="J14:J15"/>
    <mergeCell ref="K14:K15"/>
    <mergeCell ref="L14:L15"/>
    <mergeCell ref="M14:M15"/>
    <mergeCell ref="Q1:U1"/>
    <mergeCell ref="Q2:U2"/>
    <mergeCell ref="Q3:U3"/>
    <mergeCell ref="Q4:U4"/>
    <mergeCell ref="B1:H5"/>
    <mergeCell ref="A6:U6"/>
    <mergeCell ref="A7:U7"/>
    <mergeCell ref="B35:U35"/>
    <mergeCell ref="B42:U42"/>
    <mergeCell ref="B9:B13"/>
    <mergeCell ref="A9:A13"/>
    <mergeCell ref="I11:K11"/>
    <mergeCell ref="L11:N11"/>
    <mergeCell ref="B24:U24"/>
    <mergeCell ref="B25:U25"/>
    <mergeCell ref="B28:U28"/>
    <mergeCell ref="O11:Q11"/>
    <mergeCell ref="C9:H10"/>
    <mergeCell ref="I9:Q10"/>
    <mergeCell ref="R9:T11"/>
    <mergeCell ref="U9:U13"/>
    <mergeCell ref="D38:E38"/>
    <mergeCell ref="S14:S15"/>
    <mergeCell ref="T14:T15"/>
    <mergeCell ref="N14:N15"/>
    <mergeCell ref="O14:O15"/>
    <mergeCell ref="P14:P15"/>
    <mergeCell ref="Q14:Q15"/>
    <mergeCell ref="R14:R15"/>
    <mergeCell ref="D37:E37"/>
    <mergeCell ref="Z14:Z15"/>
    <mergeCell ref="AA14:AA15"/>
    <mergeCell ref="AB14:AB15"/>
    <mergeCell ref="AC14:AC15"/>
    <mergeCell ref="D36:E36"/>
  </mergeCells>
  <pageMargins left="0.25" right="0.25" top="0.75" bottom="0.75" header="0.3" footer="0.3"/>
  <pageSetup paperSize="9" orientation="landscape" r:id="rId1"/>
  <ignoredErrors>
    <ignoredError sqref="C15:E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2023-07-12T08:28:42Z</dcterms:modified>
</cp:coreProperties>
</file>